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\Documents\Бюджет на 2025-2027 годы\проект бюджета\"/>
    </mc:Choice>
  </mc:AlternateContent>
  <bookViews>
    <workbookView xWindow="360" yWindow="15" windowWidth="20895" windowHeight="1017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C14" i="1" l="1"/>
  <c r="C10" i="1" l="1"/>
  <c r="C8" i="1" s="1"/>
  <c r="D8" i="1" s="1"/>
  <c r="E10" i="1"/>
  <c r="E8" i="1" s="1"/>
  <c r="G10" i="1"/>
  <c r="G8" i="1" s="1"/>
  <c r="G14" i="1"/>
  <c r="B8" i="1"/>
  <c r="F8" i="1" l="1"/>
  <c r="H8" i="1" s="1"/>
</calcChain>
</file>

<file path=xl/sharedStrings.xml><?xml version="1.0" encoding="utf-8"?>
<sst xmlns="http://schemas.openxmlformats.org/spreadsheetml/2006/main" count="26" uniqueCount="19">
  <si>
    <t>Виды долговых обязательств (привлечение/погашение)</t>
  </si>
  <si>
    <t>Объем заимствований, всего</t>
  </si>
  <si>
    <t>в том числе</t>
  </si>
  <si>
    <t>2. Бюджетные кредиты от других бюджетов бюджетной системы Российской Федерации</t>
  </si>
  <si>
    <t xml:space="preserve">1. Кредиты кредитных организаций в валюте Российской Федерации </t>
  </si>
  <si>
    <t>объем привлечения</t>
  </si>
  <si>
    <t>объем погашения</t>
  </si>
  <si>
    <t>предельные сроки погашения долговых обязательств, возникающих при осуществлении заимстований в соответствующем финансовом году</t>
  </si>
  <si>
    <t>до 1 года</t>
  </si>
  <si>
    <t>в соответствии с БК РФ</t>
  </si>
  <si>
    <t>2025 год</t>
  </si>
  <si>
    <t>2026 год</t>
  </si>
  <si>
    <t>Верхний предел муниципального долга на 01 января 2027 года</t>
  </si>
  <si>
    <t>Верхний предел муниципального долга на 1 января 2025 года</t>
  </si>
  <si>
    <t>Приложение №9  к решению Думы Култукского городского поселения №   /24-5Д от      .2024г " О бюджете Култукского городского поселения на 2025 год и на плановый период 2026 и 2027 годов"</t>
  </si>
  <si>
    <t xml:space="preserve">   ПРОГРАММА МУНИЦИПАЛЬНЫХ ВНУТРЕННИХ ЗАИМСТВОВАНИЙ КУЛТУКСКОГО ГОРОДСКОГО ПОСЕЛЕНИЯ НА 2025 ГОД И НА ПЛАНОВЫЙ ПЕРИОД 2026 И 2027 ГОДОВ</t>
  </si>
  <si>
    <t>Верхний предел муниципального долга на 1 января 2026 года</t>
  </si>
  <si>
    <t>2027 год</t>
  </si>
  <si>
    <t>Верхний предел муниципального долга на 01 января 2028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</si>
</sst>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1" fillId="0" borderId="0" xfId="0" applyFont="1"/>
    <xf numFmtId="4" fontId="2" fillId="0" borderId="1" xfId="0" applyNumberFormat="1" applyFont="1" applyBorder="1"/>
    <xf numFmtId="4" fontId="2" fillId="0" borderId="1" xfId="0" applyNumberFormat="1" applyFont="1" applyBorder="1" applyAlignment="1">
      <alignment wrapText="1"/>
    </xf>
    <xf numFmtId="0" fontId="0" fillId="0" borderId="1" xfId="0" applyBorder="1"/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0" xfId="0" applyFont="1" applyAlignment="1">
      <alignment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tabSelected="1" topLeftCell="A7" zoomScaleNormal="100" workbookViewId="0">
      <selection activeCell="D11" sqref="D11"/>
    </sheetView>
  </sheetViews>
  <sheetFormatPr defaultRowHeight="15" x14ac:dyDescent="0.25"/>
  <cols>
    <col min="1" max="1" width="23" customWidth="1"/>
    <col min="2" max="2" width="8" customWidth="1"/>
    <col min="3" max="3" width="10" customWidth="1"/>
    <col min="4" max="4" width="9.7109375" customWidth="1"/>
    <col min="5" max="5" width="10.140625" customWidth="1"/>
    <col min="6" max="6" width="10.5703125" customWidth="1"/>
    <col min="7" max="7" width="9.7109375" customWidth="1"/>
    <col min="8" max="8" width="10.5703125" customWidth="1"/>
  </cols>
  <sheetData>
    <row r="2" spans="1:8" ht="54" customHeight="1" x14ac:dyDescent="0.25">
      <c r="E2" s="9" t="s">
        <v>14</v>
      </c>
      <c r="F2" s="9"/>
      <c r="G2" s="9"/>
      <c r="H2" s="10"/>
    </row>
    <row r="4" spans="1:8" ht="33" customHeight="1" x14ac:dyDescent="0.25">
      <c r="A4" s="7" t="s">
        <v>15</v>
      </c>
      <c r="B4" s="8"/>
      <c r="C4" s="8"/>
      <c r="D4" s="8"/>
      <c r="E4" s="8"/>
      <c r="F4" s="8"/>
      <c r="G4" s="8"/>
    </row>
    <row r="7" spans="1:8" ht="86.25" customHeight="1" x14ac:dyDescent="0.25">
      <c r="A7" s="2" t="s">
        <v>0</v>
      </c>
      <c r="B7" s="2" t="s">
        <v>13</v>
      </c>
      <c r="C7" s="2" t="s">
        <v>10</v>
      </c>
      <c r="D7" s="2" t="s">
        <v>16</v>
      </c>
      <c r="E7" s="2" t="s">
        <v>11</v>
      </c>
      <c r="F7" s="2" t="s">
        <v>12</v>
      </c>
      <c r="G7" s="2" t="s">
        <v>17</v>
      </c>
      <c r="H7" s="2" t="s">
        <v>18</v>
      </c>
    </row>
    <row r="8" spans="1:8" x14ac:dyDescent="0.25">
      <c r="A8" s="1" t="s">
        <v>1</v>
      </c>
      <c r="B8" s="4">
        <f>B10+B14</f>
        <v>0</v>
      </c>
      <c r="C8" s="4">
        <f>C10</f>
        <v>1441855</v>
      </c>
      <c r="D8" s="4">
        <f>C8</f>
        <v>1441855</v>
      </c>
      <c r="E8" s="4">
        <f>E10</f>
        <v>1940000</v>
      </c>
      <c r="F8" s="4">
        <f>D8+E8</f>
        <v>3381855</v>
      </c>
      <c r="G8" s="4">
        <f>G10</f>
        <v>2000000</v>
      </c>
      <c r="H8" s="4">
        <f>F8+G8</f>
        <v>5381855</v>
      </c>
    </row>
    <row r="9" spans="1:8" x14ac:dyDescent="0.25">
      <c r="A9" s="1" t="s">
        <v>2</v>
      </c>
      <c r="B9" s="4"/>
      <c r="C9" s="4"/>
      <c r="D9" s="4"/>
      <c r="E9" s="4"/>
      <c r="F9" s="4"/>
      <c r="G9" s="4"/>
      <c r="H9" s="6"/>
    </row>
    <row r="10" spans="1:8" ht="34.5" x14ac:dyDescent="0.25">
      <c r="A10" s="2" t="s">
        <v>4</v>
      </c>
      <c r="B10" s="4">
        <v>0</v>
      </c>
      <c r="C10" s="4">
        <f>C11+C12</f>
        <v>1441855</v>
      </c>
      <c r="D10" s="4"/>
      <c r="E10" s="4">
        <f t="shared" ref="E10:G10" si="0">E11+E12</f>
        <v>1940000</v>
      </c>
      <c r="F10" s="4"/>
      <c r="G10" s="4">
        <f t="shared" si="0"/>
        <v>2000000</v>
      </c>
      <c r="H10" s="6"/>
    </row>
    <row r="11" spans="1:8" x14ac:dyDescent="0.25">
      <c r="A11" s="2" t="s">
        <v>5</v>
      </c>
      <c r="B11" s="4"/>
      <c r="C11" s="4">
        <v>1441855</v>
      </c>
      <c r="D11" s="4"/>
      <c r="E11" s="4">
        <v>1940000</v>
      </c>
      <c r="F11" s="4"/>
      <c r="G11" s="4">
        <v>2000000</v>
      </c>
      <c r="H11" s="6"/>
    </row>
    <row r="12" spans="1:8" x14ac:dyDescent="0.25">
      <c r="A12" s="2" t="s">
        <v>6</v>
      </c>
      <c r="B12" s="4">
        <v>0</v>
      </c>
      <c r="C12" s="4">
        <v>0</v>
      </c>
      <c r="D12" s="4"/>
      <c r="E12" s="4">
        <v>0</v>
      </c>
      <c r="F12" s="4"/>
      <c r="G12" s="4">
        <v>0</v>
      </c>
      <c r="H12" s="6"/>
    </row>
    <row r="13" spans="1:8" ht="79.5" x14ac:dyDescent="0.25">
      <c r="A13" s="2" t="s">
        <v>7</v>
      </c>
      <c r="B13" s="4"/>
      <c r="C13" s="4" t="s">
        <v>8</v>
      </c>
      <c r="D13" s="4"/>
      <c r="E13" s="4" t="s">
        <v>8</v>
      </c>
      <c r="F13" s="4"/>
      <c r="G13" s="4" t="s">
        <v>8</v>
      </c>
      <c r="H13" s="6"/>
    </row>
    <row r="14" spans="1:8" ht="45.75" x14ac:dyDescent="0.25">
      <c r="A14" s="2" t="s">
        <v>3</v>
      </c>
      <c r="B14" s="4">
        <v>0</v>
      </c>
      <c r="C14" s="4">
        <f>C16</f>
        <v>0</v>
      </c>
      <c r="D14" s="4"/>
      <c r="E14" s="4">
        <v>0</v>
      </c>
      <c r="F14" s="4"/>
      <c r="G14" s="4">
        <f>B14+C14+E14</f>
        <v>0</v>
      </c>
      <c r="H14" s="6"/>
    </row>
    <row r="15" spans="1:8" x14ac:dyDescent="0.25">
      <c r="A15" s="2" t="s">
        <v>5</v>
      </c>
      <c r="B15" s="4">
        <v>0</v>
      </c>
      <c r="C15" s="4">
        <v>0</v>
      </c>
      <c r="D15" s="4"/>
      <c r="E15" s="4">
        <v>0</v>
      </c>
      <c r="F15" s="4"/>
      <c r="G15" s="4">
        <v>0</v>
      </c>
      <c r="H15" s="6"/>
    </row>
    <row r="16" spans="1:8" x14ac:dyDescent="0.25">
      <c r="A16" s="2" t="s">
        <v>6</v>
      </c>
      <c r="B16" s="4">
        <v>0</v>
      </c>
      <c r="C16" s="4">
        <v>0</v>
      </c>
      <c r="D16" s="4"/>
      <c r="E16" s="4">
        <v>0</v>
      </c>
      <c r="F16" s="4"/>
      <c r="G16" s="4">
        <v>0</v>
      </c>
      <c r="H16" s="6"/>
    </row>
    <row r="17" spans="1:8" ht="79.5" x14ac:dyDescent="0.25">
      <c r="A17" s="2" t="s">
        <v>7</v>
      </c>
      <c r="B17" s="4"/>
      <c r="C17" s="5" t="s">
        <v>9</v>
      </c>
      <c r="D17" s="5"/>
      <c r="E17" s="5" t="s">
        <v>9</v>
      </c>
      <c r="F17" s="5"/>
      <c r="G17" s="5" t="s">
        <v>9</v>
      </c>
      <c r="H17" s="6"/>
    </row>
    <row r="18" spans="1:8" x14ac:dyDescent="0.25">
      <c r="A18" s="3"/>
      <c r="B18" s="3"/>
      <c r="C18" s="3"/>
      <c r="D18" s="3"/>
    </row>
    <row r="19" spans="1:8" x14ac:dyDescent="0.25">
      <c r="A19" s="3"/>
      <c r="B19" s="3"/>
      <c r="C19" s="3"/>
      <c r="D19" s="3"/>
    </row>
  </sheetData>
  <mergeCells count="2">
    <mergeCell ref="A4:G4"/>
    <mergeCell ref="E2:H2"/>
  </mergeCells>
  <pageMargins left="0.78740157480314965" right="0.1968503937007874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Бухгалтерия КПА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buh1</dc:creator>
  <cp:lastModifiedBy>User1</cp:lastModifiedBy>
  <cp:lastPrinted>2024-02-27T06:34:34Z</cp:lastPrinted>
  <dcterms:created xsi:type="dcterms:W3CDTF">2012-11-07T06:13:53Z</dcterms:created>
  <dcterms:modified xsi:type="dcterms:W3CDTF">2024-11-14T03:14:15Z</dcterms:modified>
</cp:coreProperties>
</file>